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 " sheetId="6" r:id="rId1"/>
  </sheets>
  <externalReferences>
    <externalReference r:id="rId2"/>
  </externalReferences>
  <definedNames>
    <definedName name="_xlnm._FilterDatabase" localSheetId="0" hidden="1">'Свод '!$A$18:$H$18</definedName>
    <definedName name="_xlnm.Print_Titles" localSheetId="0">'Свод '!$18:$18</definedName>
    <definedName name="_xlnm.Print_Area" localSheetId="0">'Свод '!$A$1:$H$80</definedName>
  </definedNames>
  <calcPr calcId="145621"/>
</workbook>
</file>

<file path=xl/calcChain.xml><?xml version="1.0" encoding="utf-8"?>
<calcChain xmlns="http://schemas.openxmlformats.org/spreadsheetml/2006/main">
  <c r="G66" i="6" l="1"/>
  <c r="H66" i="6"/>
  <c r="F61" i="6" l="1"/>
  <c r="F66" i="6" s="1"/>
  <c r="F49" i="6"/>
  <c r="E61" i="6"/>
  <c r="E66" i="6" s="1"/>
  <c r="E49" i="6"/>
  <c r="G78" i="6" l="1"/>
  <c r="H78" i="6"/>
  <c r="D65" i="6"/>
  <c r="C65" i="6" s="1"/>
  <c r="D61" i="6"/>
  <c r="D66" i="6" s="1"/>
  <c r="C61" i="6"/>
  <c r="G59" i="6"/>
  <c r="H59" i="6"/>
  <c r="F47" i="6"/>
  <c r="G47" i="6"/>
  <c r="H47" i="6"/>
  <c r="E37" i="6"/>
  <c r="F37" i="6"/>
  <c r="G37" i="6"/>
  <c r="H37" i="6"/>
  <c r="D33" i="6"/>
  <c r="D37" i="6" s="1"/>
  <c r="C33" i="6"/>
  <c r="C37" i="6" s="1"/>
  <c r="I31" i="6"/>
  <c r="E31" i="6"/>
  <c r="F31" i="6"/>
  <c r="G31" i="6"/>
  <c r="H31" i="6"/>
  <c r="D77" i="6"/>
  <c r="C77" i="6" s="1"/>
  <c r="D58" i="6"/>
  <c r="C58" i="6" s="1"/>
  <c r="D49" i="6"/>
  <c r="F59" i="6"/>
  <c r="J63" i="6"/>
  <c r="K63" i="6"/>
  <c r="L63" i="6"/>
  <c r="F39" i="6"/>
  <c r="E39" i="6"/>
  <c r="J43" i="6" s="1"/>
  <c r="K40" i="6"/>
  <c r="J40" i="6" s="1"/>
  <c r="I76" i="6"/>
  <c r="F68" i="6"/>
  <c r="F78" i="6" s="1"/>
  <c r="E68" i="6"/>
  <c r="K74" i="6"/>
  <c r="J74" i="6" s="1"/>
  <c r="J76" i="6" s="1"/>
  <c r="K57" i="6"/>
  <c r="J35" i="6"/>
  <c r="J36" i="6" s="1"/>
  <c r="K26" i="6"/>
  <c r="L53" i="6"/>
  <c r="K53" i="6" s="1"/>
  <c r="C66" i="6" l="1"/>
  <c r="D68" i="6"/>
  <c r="I67" i="6"/>
  <c r="C49" i="6"/>
  <c r="C59" i="6" s="1"/>
  <c r="D59" i="6"/>
  <c r="D78" i="6"/>
  <c r="C68" i="6"/>
  <c r="C78" i="6" s="1"/>
  <c r="E59" i="6"/>
  <c r="E47" i="6"/>
  <c r="E78" i="6"/>
  <c r="K76" i="6"/>
  <c r="D39" i="6"/>
  <c r="J66" i="6"/>
  <c r="J44" i="6"/>
  <c r="C39" i="6" l="1"/>
  <c r="C47" i="6" s="1"/>
  <c r="D47" i="6"/>
  <c r="G79" i="6"/>
  <c r="D21" i="6"/>
  <c r="D31" i="6" l="1"/>
  <c r="C21" i="6"/>
  <c r="C31" i="6" s="1"/>
  <c r="J31" i="6" s="1"/>
  <c r="A69" i="6"/>
  <c r="A70" i="6" s="1"/>
  <c r="A71" i="6" s="1"/>
  <c r="A72" i="6" s="1"/>
  <c r="A73" i="6" s="1"/>
  <c r="A74" i="6" s="1"/>
  <c r="A75" i="6" s="1"/>
  <c r="A76" i="6" s="1"/>
  <c r="A22" i="6" l="1"/>
  <c r="A23" i="6" s="1"/>
  <c r="A24" i="6" s="1"/>
  <c r="A25" i="6" s="1"/>
  <c r="A26" i="6" s="1"/>
  <c r="A27" i="6" s="1"/>
  <c r="A28" i="6" s="1"/>
  <c r="A29" i="6" s="1"/>
  <c r="A30" i="6" s="1"/>
  <c r="H79" i="6" l="1"/>
  <c r="F79" i="6" l="1"/>
  <c r="E79" i="6" l="1"/>
  <c r="E84" i="6" s="1"/>
  <c r="A34" i="6"/>
  <c r="A35" i="6" s="1"/>
  <c r="A36" i="6" s="1"/>
  <c r="A40" i="6"/>
  <c r="A41" i="6" s="1"/>
  <c r="A42" i="6" s="1"/>
  <c r="A43" i="6" s="1"/>
  <c r="A44" i="6" s="1"/>
  <c r="A45" i="6" s="1"/>
  <c r="A46" i="6" s="1"/>
  <c r="A62" i="6" l="1"/>
  <c r="A63" i="6" s="1"/>
  <c r="A64" i="6" s="1"/>
  <c r="A50" i="6" l="1"/>
  <c r="A51" i="6" s="1"/>
  <c r="A52" i="6" s="1"/>
  <c r="A53" i="6" s="1"/>
  <c r="A54" i="6" l="1"/>
  <c r="A55" i="6" s="1"/>
  <c r="A56" i="6" s="1"/>
  <c r="A57" i="6" s="1"/>
  <c r="A83" i="6" s="1"/>
  <c r="B18" i="6" l="1"/>
  <c r="C18" i="6" s="1"/>
  <c r="D18" i="6" s="1"/>
  <c r="E18" i="6" s="1"/>
  <c r="F18" i="6" s="1"/>
  <c r="G18" i="6" s="1"/>
  <c r="H18" i="6" s="1"/>
  <c r="C79" i="6" l="1"/>
  <c r="D79" i="6"/>
</calcChain>
</file>

<file path=xl/sharedStrings.xml><?xml version="1.0" encoding="utf-8"?>
<sst xmlns="http://schemas.openxmlformats.org/spreadsheetml/2006/main" count="88" uniqueCount="87">
  <si>
    <t>Благоустройство 0503</t>
  </si>
  <si>
    <t>Итого по Железнодорожному району</t>
  </si>
  <si>
    <t>Железнодорожный район</t>
  </si>
  <si>
    <t>Коминтерновский район</t>
  </si>
  <si>
    <t>Итого по Коминтерновскому району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</si>
  <si>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</si>
  <si>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</si>
  <si>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</si>
  <si>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</si>
  <si>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</si>
  <si>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</si>
  <si>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</si>
  <si>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</si>
  <si>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Выполнение работ по благоустройству дворовых территорий</t>
  </si>
  <si>
    <t>Всего по городскому округу город Воронеж</t>
  </si>
  <si>
    <t>Общая  стоимость,  руб.</t>
  </si>
  <si>
    <t>№ п/п</t>
  </si>
  <si>
    <t>Наименование объектов, работ и затрат</t>
  </si>
  <si>
    <t>Итого по Центральному району</t>
  </si>
  <si>
    <t>средства городского округа</t>
  </si>
  <si>
    <t>стоимость работ (включая НДС), руб.</t>
  </si>
  <si>
    <t>«Формирование современной городской среды на территории городского округа город Воронеж»</t>
  </si>
  <si>
    <t>соглашение/лимиты</t>
  </si>
  <si>
    <t>Железнодорожный</t>
  </si>
  <si>
    <t>Коминтерновский</t>
  </si>
  <si>
    <t xml:space="preserve">Левобережный </t>
  </si>
  <si>
    <t>Ленинский</t>
  </si>
  <si>
    <t>Советский</t>
  </si>
  <si>
    <t>Центральный</t>
  </si>
  <si>
    <t>УСП</t>
  </si>
  <si>
    <t xml:space="preserve">дворовых территорий многоквартирных домов» муниципальной программы городского округа город Воронеж </t>
  </si>
  <si>
    <t>средства областного бюджета</t>
  </si>
  <si>
    <t>УТВЕРЖДЕНО</t>
  </si>
  <si>
    <t>распоряжением администрации</t>
  </si>
  <si>
    <t>городского округа город Воронеж</t>
  </si>
  <si>
    <t>ул. Богдана Хмельницкого, д. 20/1</t>
  </si>
  <si>
    <t>ул. Остужева, д. 30</t>
  </si>
  <si>
    <t>ул. Остужева, д. 12</t>
  </si>
  <si>
    <t>Ленинский пр-кт, д. 165</t>
  </si>
  <si>
    <t>ул. 25 Января, д. 70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</si>
  <si>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</si>
  <si>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</si>
  <si>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</si>
  <si>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</si>
  <si>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Переверткина, д. 42а</t>
  </si>
  <si>
    <t xml:space="preserve">ассигнований бюджета городского округа город Воронеж на 2026 год на проведение основного мероприятия 1 «Благоустройство </t>
  </si>
  <si>
    <t>ул. Генерала Лизюкова, д. 70а</t>
  </si>
  <si>
    <t>ул. Беговая, д. 203А</t>
  </si>
  <si>
    <t>ул. Новгородская, д. 127</t>
  </si>
  <si>
    <t>б-р Победы, д. 7</t>
  </si>
  <si>
    <t>ул. Волгоградская, д. 33</t>
  </si>
  <si>
    <t>ул. Чебышева, д. 20</t>
  </si>
  <si>
    <t>ул. Циолковского, д. 11</t>
  </si>
  <si>
    <t>ул. Менделеева, д. 6</t>
  </si>
  <si>
    <t>ул. Небольсина, д. 17</t>
  </si>
  <si>
    <t>ул. Баррикадная, д. 9</t>
  </si>
  <si>
    <t>ул. 40 лет Октября, д. 12</t>
  </si>
  <si>
    <t>ул. Летчика Колесниченко, д. 32</t>
  </si>
  <si>
    <t>пер. Алтайский, д. 28</t>
  </si>
  <si>
    <t>ул. Черняховского, д. 1</t>
  </si>
  <si>
    <t>ул. Челюскинцев, д. 88</t>
  </si>
  <si>
    <t>пр-кт Патриотов, д. 40</t>
  </si>
  <si>
    <t>ул. Героев Сибиряков, д. 46</t>
  </si>
  <si>
    <t>ул. Шендрикова, д. 5</t>
  </si>
  <si>
    <t>ул. Достоевского, д. 30</t>
  </si>
  <si>
    <t>ул. Революции 1905 года, д. 5</t>
  </si>
  <si>
    <t>ул. Достоевского, д. 30а</t>
  </si>
  <si>
    <t>ул. Советская, д. 53</t>
  </si>
  <si>
    <t>ул. Кольцовская, д. 46а</t>
  </si>
  <si>
    <t>ул. Карла Маркса, д. 112</t>
  </si>
  <si>
    <t>ул. Кольцовская, д. 10</t>
  </si>
  <si>
    <t>пр-кт Революции, д. 53</t>
  </si>
  <si>
    <t>ул. Кольцовская, д. 12</t>
  </si>
  <si>
    <t xml:space="preserve">Руководитель  управления жилищно-коммунального хозяйства                                                                        А.Н. Макеева                                                                                                                                                                                             </t>
  </si>
  <si>
    <t xml:space="preserve">Проведение проверки достоверности сметной стоимости </t>
  </si>
  <si>
    <t>объем средств софинансирования собственниками помещений МКД дополнительного перечня работ по благоустройству дворовых территорий МКД</t>
  </si>
  <si>
    <t>Дополнительные средства  бюджета городского округа город Воронеж, руб.</t>
  </si>
  <si>
    <t>по соглашению от 11.02.2026 № 19д
 руб.</t>
  </si>
  <si>
    <t>ул. Ростовская, д. 73</t>
  </si>
  <si>
    <t>ул. 232 Стрелковой дивизии, д. 17</t>
  </si>
  <si>
    <t>Оформление кадастровых справок</t>
  </si>
  <si>
    <t>ул. Карла Либкнехта,            д. 35</t>
  </si>
  <si>
    <t>ул. Карла Либкнехта,               д. 37</t>
  </si>
  <si>
    <t>ул. Краснознаменная,                д. 131</t>
  </si>
  <si>
    <t>ул. Краснознаменная,                 д. 119</t>
  </si>
  <si>
    <t>наб. Авиастроителей,               д. 22</t>
  </si>
  <si>
    <t>от 20.02.2026      № 95-р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</si>
</sst>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6" fillId="2" borderId="0" xfId="0" applyFont="1" applyFill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4" fontId="6" fillId="2" borderId="0" xfId="0" applyNumberFormat="1" applyFont="1" applyFill="1" applyBorder="1" applyAlignment="1">
      <alignment vertical="center"/>
    </xf>
    <xf numFmtId="4" fontId="7" fillId="2" borderId="0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/>
    </xf>
    <xf numFmtId="1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4" fontId="10" fillId="2" borderId="0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7" fillId="2" borderId="3" xfId="0" applyFont="1" applyFill="1" applyBorder="1" applyAlignment="1">
      <alignment wrapText="1"/>
    </xf>
    <xf numFmtId="4" fontId="7" fillId="2" borderId="4" xfId="0" applyNumberFormat="1" applyFont="1" applyFill="1" applyBorder="1"/>
    <xf numFmtId="164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/>
    </xf>
    <xf numFmtId="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4" fontId="10" fillId="2" borderId="5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87;&#1082;&#1072;%20&#1086;&#1073;&#1084;&#1077;&#1085;&#1072;/&#1050;&#1086;&#1084;&#1092;&#1086;&#1088;&#1090;&#1085;&#1072;&#1103;%20&#1089;&#1088;&#1077;&#1076;&#1072;%202018-2030/2026/&#1060;&#1086;&#1088;&#1084;&#1072;%2040/&#1085;&#1072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"/>
    </sheetNames>
    <sheetDataSet>
      <sheetData sheetId="0">
        <row r="87">
          <cell r="F87">
            <v>36908400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tabSelected="1" view="pageBreakPreview" zoomScale="80" zoomScaleNormal="80" zoomScaleSheetLayoutView="80" workbookViewId="0">
      <selection activeCell="G8" sqref="G8"/>
    </sheetView>
  </sheetViews>
  <sheetFormatPr defaultRowHeight="20.25" x14ac:dyDescent="0.3"/>
  <cols>
    <col min="1" max="1" width="10.7109375" style="4" customWidth="1"/>
    <col min="2" max="2" width="38.140625" style="1" customWidth="1"/>
    <col min="3" max="3" width="24.7109375" style="2" customWidth="1"/>
    <col min="4" max="4" width="22.85546875" style="2" customWidth="1"/>
    <col min="5" max="5" width="23" style="2" customWidth="1"/>
    <col min="6" max="6" width="18.5703125" style="2" customWidth="1"/>
    <col min="7" max="7" width="25.85546875" style="2" customWidth="1"/>
    <col min="8" max="8" width="26.7109375" style="2" customWidth="1"/>
    <col min="9" max="9" width="22" style="2" customWidth="1"/>
    <col min="10" max="10" width="21.28515625" style="2" customWidth="1"/>
    <col min="11" max="11" width="17.85546875" style="2" customWidth="1"/>
    <col min="12" max="12" width="9.140625" style="2"/>
    <col min="13" max="13" width="25.140625" style="2" bestFit="1" customWidth="1"/>
    <col min="14" max="16384" width="9.140625" style="2"/>
  </cols>
  <sheetData>
    <row r="1" spans="1:8" ht="23.25" customHeight="1" x14ac:dyDescent="0.3">
      <c r="A1" s="19"/>
      <c r="B1" s="20"/>
      <c r="C1" s="21"/>
      <c r="D1" s="21"/>
      <c r="E1" s="21"/>
      <c r="F1" s="65" t="s">
        <v>32</v>
      </c>
      <c r="G1" s="65"/>
      <c r="H1" s="65"/>
    </row>
    <row r="2" spans="1:8" ht="30.75" customHeight="1" x14ac:dyDescent="0.35">
      <c r="A2" s="19"/>
      <c r="B2" s="20"/>
      <c r="C2" s="21"/>
      <c r="D2" s="21"/>
      <c r="E2" s="22"/>
      <c r="F2" s="66" t="s">
        <v>33</v>
      </c>
      <c r="G2" s="66"/>
      <c r="H2" s="66"/>
    </row>
    <row r="3" spans="1:8" ht="33.75" customHeight="1" x14ac:dyDescent="0.35">
      <c r="A3" s="19"/>
      <c r="B3" s="20"/>
      <c r="C3" s="21"/>
      <c r="D3" s="21"/>
      <c r="E3" s="22"/>
      <c r="F3" s="66" t="s">
        <v>34</v>
      </c>
      <c r="G3" s="66"/>
      <c r="H3" s="66"/>
    </row>
    <row r="4" spans="1:8" ht="32.25" customHeight="1" x14ac:dyDescent="0.35">
      <c r="A4" s="19"/>
      <c r="B4" s="20"/>
      <c r="C4" s="21"/>
      <c r="D4" s="21"/>
      <c r="E4" s="22"/>
      <c r="F4" s="66" t="s">
        <v>86</v>
      </c>
      <c r="G4" s="66"/>
      <c r="H4" s="66"/>
    </row>
    <row r="5" spans="1:8" ht="32.25" customHeight="1" x14ac:dyDescent="0.35">
      <c r="A5" s="19"/>
      <c r="B5" s="20"/>
      <c r="C5" s="21"/>
      <c r="D5" s="21"/>
      <c r="E5" s="22"/>
      <c r="F5" s="22"/>
      <c r="G5" s="22"/>
      <c r="H5" s="22"/>
    </row>
    <row r="6" spans="1:8" ht="23.25" customHeight="1" x14ac:dyDescent="0.3">
      <c r="A6" s="19"/>
      <c r="B6" s="20"/>
      <c r="C6" s="21"/>
      <c r="D6" s="21"/>
      <c r="E6" s="21"/>
      <c r="F6" s="21"/>
      <c r="G6" s="21"/>
      <c r="H6" s="21"/>
    </row>
    <row r="7" spans="1:8" ht="23.25" customHeight="1" x14ac:dyDescent="0.3">
      <c r="A7" s="19"/>
      <c r="B7" s="20"/>
      <c r="C7" s="21"/>
      <c r="D7" s="21"/>
      <c r="E7" s="21"/>
      <c r="F7" s="21"/>
      <c r="G7" s="21"/>
      <c r="H7" s="21"/>
    </row>
    <row r="8" spans="1:8" ht="23.25" customHeight="1" x14ac:dyDescent="0.3">
      <c r="A8" s="19"/>
      <c r="B8" s="20"/>
      <c r="C8" s="21"/>
      <c r="D8" s="21"/>
      <c r="E8" s="21"/>
      <c r="F8" s="21"/>
      <c r="G8" s="21"/>
      <c r="H8" s="21"/>
    </row>
    <row r="9" spans="1:8" s="6" customFormat="1" ht="23.25" customHeight="1" x14ac:dyDescent="0.3">
      <c r="A9" s="71" t="s">
        <v>5</v>
      </c>
      <c r="B9" s="71"/>
      <c r="C9" s="71"/>
      <c r="D9" s="71"/>
      <c r="E9" s="71"/>
      <c r="F9" s="71"/>
      <c r="G9" s="71"/>
      <c r="H9" s="71"/>
    </row>
    <row r="10" spans="1:8" s="6" customFormat="1" ht="23.25" customHeight="1" x14ac:dyDescent="0.3">
      <c r="A10" s="71" t="s">
        <v>45</v>
      </c>
      <c r="B10" s="71"/>
      <c r="C10" s="71"/>
      <c r="D10" s="71"/>
      <c r="E10" s="71"/>
      <c r="F10" s="71"/>
      <c r="G10" s="71"/>
      <c r="H10" s="71"/>
    </row>
    <row r="11" spans="1:8" s="6" customFormat="1" ht="23.25" customHeight="1" x14ac:dyDescent="0.35">
      <c r="A11" s="66" t="s">
        <v>30</v>
      </c>
      <c r="B11" s="66"/>
      <c r="C11" s="66"/>
      <c r="D11" s="66"/>
      <c r="E11" s="66"/>
      <c r="F11" s="66"/>
      <c r="G11" s="66"/>
      <c r="H11" s="66"/>
    </row>
    <row r="12" spans="1:8" s="6" customFormat="1" ht="23.25" customHeight="1" x14ac:dyDescent="0.35">
      <c r="A12" s="66" t="s">
        <v>21</v>
      </c>
      <c r="B12" s="66"/>
      <c r="C12" s="66"/>
      <c r="D12" s="66"/>
      <c r="E12" s="66"/>
      <c r="F12" s="66"/>
      <c r="G12" s="66"/>
      <c r="H12" s="66"/>
    </row>
    <row r="13" spans="1:8" s="6" customFormat="1" ht="23.25" customHeight="1" x14ac:dyDescent="0.35">
      <c r="A13" s="19"/>
      <c r="B13" s="23"/>
      <c r="C13" s="23"/>
      <c r="D13" s="23"/>
      <c r="E13" s="23"/>
      <c r="F13" s="23"/>
      <c r="G13" s="33"/>
      <c r="H13" s="23"/>
    </row>
    <row r="14" spans="1:8" s="6" customFormat="1" ht="23.25" customHeight="1" x14ac:dyDescent="0.3">
      <c r="A14" s="4"/>
      <c r="B14" s="5"/>
      <c r="C14" s="5"/>
      <c r="D14" s="5"/>
      <c r="E14" s="5"/>
      <c r="F14" s="5"/>
      <c r="G14" s="5"/>
      <c r="H14" s="5"/>
    </row>
    <row r="15" spans="1:8" ht="34.5" customHeight="1" x14ac:dyDescent="0.3">
      <c r="A15" s="70" t="s">
        <v>16</v>
      </c>
      <c r="B15" s="70" t="s">
        <v>17</v>
      </c>
      <c r="C15" s="70" t="s">
        <v>15</v>
      </c>
      <c r="D15" s="75" t="s">
        <v>0</v>
      </c>
      <c r="E15" s="76"/>
      <c r="F15" s="76"/>
      <c r="G15" s="76"/>
      <c r="H15" s="72" t="s">
        <v>76</v>
      </c>
    </row>
    <row r="16" spans="1:8" ht="77.25" customHeight="1" x14ac:dyDescent="0.3">
      <c r="A16" s="70"/>
      <c r="B16" s="70"/>
      <c r="C16" s="70"/>
      <c r="D16" s="70" t="s">
        <v>20</v>
      </c>
      <c r="E16" s="75" t="s">
        <v>77</v>
      </c>
      <c r="F16" s="83"/>
      <c r="G16" s="73" t="s">
        <v>75</v>
      </c>
      <c r="H16" s="72"/>
    </row>
    <row r="17" spans="1:11" ht="133.5" customHeight="1" x14ac:dyDescent="0.3">
      <c r="A17" s="70"/>
      <c r="B17" s="70"/>
      <c r="C17" s="70"/>
      <c r="D17" s="70"/>
      <c r="E17" s="30" t="s">
        <v>31</v>
      </c>
      <c r="F17" s="30" t="s">
        <v>19</v>
      </c>
      <c r="G17" s="74"/>
      <c r="H17" s="72"/>
    </row>
    <row r="18" spans="1:11" ht="24.75" customHeight="1" x14ac:dyDescent="0.3">
      <c r="A18" s="31">
        <v>1</v>
      </c>
      <c r="B18" s="30">
        <f>A18+1</f>
        <v>2</v>
      </c>
      <c r="C18" s="30">
        <f t="shared" ref="C18:F18" si="0">B18+1</f>
        <v>3</v>
      </c>
      <c r="D18" s="30">
        <f>C18+1</f>
        <v>4</v>
      </c>
      <c r="E18" s="30">
        <f t="shared" si="0"/>
        <v>5</v>
      </c>
      <c r="F18" s="30">
        <f t="shared" si="0"/>
        <v>6</v>
      </c>
      <c r="G18" s="32">
        <f t="shared" ref="G18" si="1">F18+1</f>
        <v>7</v>
      </c>
      <c r="H18" s="32">
        <f t="shared" ref="H18" si="2">G18+1</f>
        <v>8</v>
      </c>
    </row>
    <row r="19" spans="1:11" ht="27" customHeight="1" x14ac:dyDescent="0.3">
      <c r="A19" s="77" t="s">
        <v>13</v>
      </c>
      <c r="B19" s="77"/>
      <c r="C19" s="77"/>
      <c r="D19" s="77"/>
      <c r="E19" s="77"/>
      <c r="F19" s="77"/>
      <c r="G19" s="77"/>
      <c r="H19" s="77"/>
    </row>
    <row r="20" spans="1:11" s="7" customFormat="1" ht="27" customHeight="1" x14ac:dyDescent="0.2">
      <c r="A20" s="77" t="s">
        <v>2</v>
      </c>
      <c r="B20" s="77"/>
      <c r="C20" s="77"/>
      <c r="D20" s="77"/>
      <c r="E20" s="77"/>
      <c r="F20" s="77"/>
      <c r="G20" s="77"/>
      <c r="H20" s="77"/>
    </row>
    <row r="21" spans="1:11" s="7" customFormat="1" ht="59.25" customHeight="1" x14ac:dyDescent="0.2">
      <c r="A21" s="35">
        <v>1</v>
      </c>
      <c r="B21" s="36" t="s">
        <v>36</v>
      </c>
      <c r="C21" s="60">
        <f>D21+H21</f>
        <v>36908367</v>
      </c>
      <c r="D21" s="60">
        <f>SUM(E21:G30)</f>
        <v>36908367</v>
      </c>
      <c r="E21" s="78">
        <v>36700000</v>
      </c>
      <c r="F21" s="78">
        <v>367</v>
      </c>
      <c r="G21" s="79">
        <v>208000</v>
      </c>
      <c r="H21" s="60">
        <v>0</v>
      </c>
    </row>
    <row r="22" spans="1:11" s="7" customFormat="1" ht="54.75" customHeight="1" x14ac:dyDescent="0.2">
      <c r="A22" s="35">
        <f>A21+1</f>
        <v>2</v>
      </c>
      <c r="B22" s="36" t="s">
        <v>37</v>
      </c>
      <c r="C22" s="60"/>
      <c r="D22" s="60"/>
      <c r="E22" s="78"/>
      <c r="F22" s="78"/>
      <c r="G22" s="80"/>
      <c r="H22" s="60"/>
    </row>
    <row r="23" spans="1:11" s="7" customFormat="1" ht="52.5" customHeight="1" x14ac:dyDescent="0.2">
      <c r="A23" s="35">
        <f t="shared" ref="A23:A30" si="3">A22+1</f>
        <v>3</v>
      </c>
      <c r="B23" s="36" t="s">
        <v>38</v>
      </c>
      <c r="C23" s="60"/>
      <c r="D23" s="60"/>
      <c r="E23" s="78"/>
      <c r="F23" s="78"/>
      <c r="G23" s="80"/>
      <c r="H23" s="60"/>
    </row>
    <row r="24" spans="1:11" s="7" customFormat="1" ht="51.75" customHeight="1" x14ac:dyDescent="0.2">
      <c r="A24" s="35">
        <f t="shared" si="3"/>
        <v>4</v>
      </c>
      <c r="B24" s="36" t="s">
        <v>39</v>
      </c>
      <c r="C24" s="60"/>
      <c r="D24" s="60"/>
      <c r="E24" s="78"/>
      <c r="F24" s="78"/>
      <c r="G24" s="80"/>
      <c r="H24" s="60"/>
    </row>
    <row r="25" spans="1:11" s="7" customFormat="1" ht="46.5" customHeight="1" x14ac:dyDescent="0.2">
      <c r="A25" s="35">
        <f t="shared" si="3"/>
        <v>5</v>
      </c>
      <c r="B25" s="36" t="s">
        <v>40</v>
      </c>
      <c r="C25" s="60"/>
      <c r="D25" s="60"/>
      <c r="E25" s="78"/>
      <c r="F25" s="78"/>
      <c r="G25" s="80"/>
      <c r="H25" s="60"/>
    </row>
    <row r="26" spans="1:11" s="7" customFormat="1" ht="48" customHeight="1" x14ac:dyDescent="0.2">
      <c r="A26" s="35">
        <f t="shared" si="3"/>
        <v>6</v>
      </c>
      <c r="B26" s="37" t="s">
        <v>41</v>
      </c>
      <c r="C26" s="60"/>
      <c r="D26" s="60"/>
      <c r="E26" s="78"/>
      <c r="F26" s="78"/>
      <c r="G26" s="80"/>
      <c r="H26" s="60"/>
      <c r="J26" s="7">
        <v>367</v>
      </c>
      <c r="K26" s="26">
        <f>F21-J26</f>
        <v>0</v>
      </c>
    </row>
    <row r="27" spans="1:11" s="7" customFormat="1" ht="43.5" customHeight="1" x14ac:dyDescent="0.2">
      <c r="A27" s="35">
        <f t="shared" si="3"/>
        <v>7</v>
      </c>
      <c r="B27" s="37" t="s">
        <v>42</v>
      </c>
      <c r="C27" s="60"/>
      <c r="D27" s="60"/>
      <c r="E27" s="78"/>
      <c r="F27" s="78"/>
      <c r="G27" s="80"/>
      <c r="H27" s="60"/>
      <c r="K27" s="26"/>
    </row>
    <row r="28" spans="1:11" s="7" customFormat="1" ht="51.75" customHeight="1" x14ac:dyDescent="0.2">
      <c r="A28" s="35">
        <f t="shared" si="3"/>
        <v>8</v>
      </c>
      <c r="B28" s="37" t="s">
        <v>43</v>
      </c>
      <c r="C28" s="60"/>
      <c r="D28" s="60"/>
      <c r="E28" s="78"/>
      <c r="F28" s="78"/>
      <c r="G28" s="80"/>
      <c r="H28" s="60"/>
      <c r="J28" s="26"/>
    </row>
    <row r="29" spans="1:11" s="7" customFormat="1" ht="39" customHeight="1" x14ac:dyDescent="0.2">
      <c r="A29" s="35">
        <f t="shared" si="3"/>
        <v>9</v>
      </c>
      <c r="B29" s="37" t="s">
        <v>44</v>
      </c>
      <c r="C29" s="60"/>
      <c r="D29" s="60"/>
      <c r="E29" s="78"/>
      <c r="F29" s="78"/>
      <c r="G29" s="80"/>
      <c r="H29" s="60"/>
    </row>
    <row r="30" spans="1:11" s="7" customFormat="1" ht="55.5" customHeight="1" x14ac:dyDescent="0.2">
      <c r="A30" s="35">
        <f t="shared" si="3"/>
        <v>10</v>
      </c>
      <c r="B30" s="38" t="s">
        <v>35</v>
      </c>
      <c r="C30" s="60"/>
      <c r="D30" s="60"/>
      <c r="E30" s="78"/>
      <c r="F30" s="78"/>
      <c r="G30" s="81"/>
      <c r="H30" s="60"/>
    </row>
    <row r="31" spans="1:11" s="7" customFormat="1" ht="72" customHeight="1" x14ac:dyDescent="0.2">
      <c r="A31" s="35"/>
      <c r="B31" s="39" t="s">
        <v>1</v>
      </c>
      <c r="C31" s="40">
        <f>SUM(C21)</f>
        <v>36908367</v>
      </c>
      <c r="D31" s="40">
        <f t="shared" ref="D31:H31" si="4">SUM(D21)</f>
        <v>36908367</v>
      </c>
      <c r="E31" s="40">
        <f t="shared" si="4"/>
        <v>36700000</v>
      </c>
      <c r="F31" s="40">
        <f t="shared" si="4"/>
        <v>367</v>
      </c>
      <c r="G31" s="40">
        <f t="shared" si="4"/>
        <v>208000</v>
      </c>
      <c r="H31" s="40">
        <f t="shared" si="4"/>
        <v>0</v>
      </c>
      <c r="I31" s="27">
        <f>[1]программа!$F$87</f>
        <v>36908400</v>
      </c>
      <c r="J31" s="27">
        <f>C31-I31</f>
        <v>-33</v>
      </c>
    </row>
    <row r="32" spans="1:11" s="7" customFormat="1" ht="27" customHeight="1" x14ac:dyDescent="0.2">
      <c r="A32" s="77" t="s">
        <v>3</v>
      </c>
      <c r="B32" s="77"/>
      <c r="C32" s="77"/>
      <c r="D32" s="77"/>
      <c r="E32" s="77"/>
      <c r="F32" s="77"/>
      <c r="G32" s="77"/>
      <c r="H32" s="77"/>
    </row>
    <row r="33" spans="1:11" s="7" customFormat="1" ht="36.75" customHeight="1" x14ac:dyDescent="0.2">
      <c r="A33" s="41">
        <v>1</v>
      </c>
      <c r="B33" s="42" t="s">
        <v>49</v>
      </c>
      <c r="C33" s="67">
        <f>D33+H33</f>
        <v>34100341</v>
      </c>
      <c r="D33" s="67">
        <f>SUM(E33:G36)</f>
        <v>34100341</v>
      </c>
      <c r="E33" s="67">
        <v>34100000</v>
      </c>
      <c r="F33" s="67">
        <v>341</v>
      </c>
      <c r="G33" s="67">
        <v>0</v>
      </c>
      <c r="H33" s="67">
        <v>0</v>
      </c>
    </row>
    <row r="34" spans="1:11" s="7" customFormat="1" ht="48.75" customHeight="1" x14ac:dyDescent="0.2">
      <c r="A34" s="41">
        <f>A33+1</f>
        <v>2</v>
      </c>
      <c r="B34" s="42" t="s">
        <v>46</v>
      </c>
      <c r="C34" s="68"/>
      <c r="D34" s="68"/>
      <c r="E34" s="68"/>
      <c r="F34" s="68"/>
      <c r="G34" s="68"/>
      <c r="H34" s="68"/>
    </row>
    <row r="35" spans="1:11" s="7" customFormat="1" ht="36.75" customHeight="1" x14ac:dyDescent="0.2">
      <c r="A35" s="41">
        <f t="shared" ref="A35:A36" si="5">A34+1</f>
        <v>3</v>
      </c>
      <c r="B35" s="42" t="s">
        <v>47</v>
      </c>
      <c r="C35" s="68"/>
      <c r="D35" s="68"/>
      <c r="E35" s="68"/>
      <c r="F35" s="68"/>
      <c r="G35" s="68"/>
      <c r="H35" s="68"/>
      <c r="J35" s="7">
        <f>E33*0.001%</f>
        <v>341</v>
      </c>
      <c r="K35" s="7">
        <v>59</v>
      </c>
    </row>
    <row r="36" spans="1:11" s="7" customFormat="1" ht="36.75" customHeight="1" x14ac:dyDescent="0.2">
      <c r="A36" s="41">
        <f t="shared" si="5"/>
        <v>4</v>
      </c>
      <c r="B36" s="42" t="s">
        <v>48</v>
      </c>
      <c r="C36" s="68"/>
      <c r="D36" s="69"/>
      <c r="E36" s="69"/>
      <c r="F36" s="69"/>
      <c r="G36" s="69"/>
      <c r="H36" s="69"/>
      <c r="J36" s="27">
        <f>F33-J35</f>
        <v>0</v>
      </c>
      <c r="K36" s="28"/>
    </row>
    <row r="37" spans="1:11" s="7" customFormat="1" ht="72" customHeight="1" x14ac:dyDescent="0.2">
      <c r="A37" s="43"/>
      <c r="B37" s="44" t="s">
        <v>4</v>
      </c>
      <c r="C37" s="40">
        <f>SUM(C33)</f>
        <v>34100341</v>
      </c>
      <c r="D37" s="40">
        <f t="shared" ref="D37:H37" si="6">SUM(D33)</f>
        <v>34100341</v>
      </c>
      <c r="E37" s="40">
        <f t="shared" si="6"/>
        <v>34100000</v>
      </c>
      <c r="F37" s="40">
        <f t="shared" si="6"/>
        <v>341</v>
      </c>
      <c r="G37" s="40">
        <f t="shared" si="6"/>
        <v>0</v>
      </c>
      <c r="H37" s="40">
        <f t="shared" si="6"/>
        <v>0</v>
      </c>
    </row>
    <row r="38" spans="1:11" s="7" customFormat="1" ht="27" customHeight="1" x14ac:dyDescent="0.2">
      <c r="A38" s="60" t="s">
        <v>6</v>
      </c>
      <c r="B38" s="60"/>
      <c r="C38" s="60"/>
      <c r="D38" s="60"/>
      <c r="E38" s="60"/>
      <c r="F38" s="60"/>
      <c r="G38" s="60"/>
      <c r="H38" s="60"/>
    </row>
    <row r="39" spans="1:11" s="7" customFormat="1" ht="36.75" customHeight="1" x14ac:dyDescent="0.2">
      <c r="A39" s="45">
        <v>1</v>
      </c>
      <c r="B39" s="46" t="s">
        <v>50</v>
      </c>
      <c r="C39" s="82">
        <f>D39+H39</f>
        <v>32799458</v>
      </c>
      <c r="D39" s="60">
        <f>SUM(E39:G46)</f>
        <v>32799458</v>
      </c>
      <c r="E39" s="60">
        <f>45800000-13799862</f>
        <v>32000138</v>
      </c>
      <c r="F39" s="60">
        <f>458-138</f>
        <v>320</v>
      </c>
      <c r="G39" s="60">
        <v>799000</v>
      </c>
      <c r="H39" s="60">
        <v>0</v>
      </c>
    </row>
    <row r="40" spans="1:11" s="7" customFormat="1" ht="48" customHeight="1" x14ac:dyDescent="0.2">
      <c r="A40" s="45">
        <f>A39+1</f>
        <v>2</v>
      </c>
      <c r="B40" s="46" t="s">
        <v>85</v>
      </c>
      <c r="C40" s="82"/>
      <c r="D40" s="60"/>
      <c r="E40" s="60"/>
      <c r="F40" s="60"/>
      <c r="G40" s="60"/>
      <c r="H40" s="60"/>
      <c r="I40" s="7">
        <v>13800000</v>
      </c>
      <c r="J40" s="7">
        <f>I40-K40</f>
        <v>13799862</v>
      </c>
      <c r="K40" s="7">
        <f>I40*0.001%</f>
        <v>138</v>
      </c>
    </row>
    <row r="41" spans="1:11" s="7" customFormat="1" ht="36.75" customHeight="1" x14ac:dyDescent="0.2">
      <c r="A41" s="45">
        <f t="shared" ref="A41:A46" si="7">A40+1</f>
        <v>3</v>
      </c>
      <c r="B41" s="46" t="s">
        <v>51</v>
      </c>
      <c r="C41" s="82"/>
      <c r="D41" s="60"/>
      <c r="E41" s="60"/>
      <c r="F41" s="60"/>
      <c r="G41" s="60"/>
      <c r="H41" s="60"/>
      <c r="K41" s="27"/>
    </row>
    <row r="42" spans="1:11" s="7" customFormat="1" ht="36.75" customHeight="1" x14ac:dyDescent="0.2">
      <c r="A42" s="45">
        <f t="shared" si="7"/>
        <v>4</v>
      </c>
      <c r="B42" s="46" t="s">
        <v>52</v>
      </c>
      <c r="C42" s="82"/>
      <c r="D42" s="82"/>
      <c r="E42" s="82"/>
      <c r="F42" s="82"/>
      <c r="G42" s="82"/>
      <c r="H42" s="82"/>
    </row>
    <row r="43" spans="1:11" s="7" customFormat="1" ht="36.75" customHeight="1" x14ac:dyDescent="0.2">
      <c r="A43" s="45">
        <f t="shared" si="7"/>
        <v>5</v>
      </c>
      <c r="B43" s="46" t="s">
        <v>53</v>
      </c>
      <c r="C43" s="82"/>
      <c r="D43" s="82"/>
      <c r="E43" s="82"/>
      <c r="F43" s="82"/>
      <c r="G43" s="82"/>
      <c r="H43" s="82"/>
      <c r="I43" s="27"/>
      <c r="J43" s="7">
        <f>E39*0.001%</f>
        <v>320.00138000000004</v>
      </c>
    </row>
    <row r="44" spans="1:11" s="7" customFormat="1" ht="36.75" customHeight="1" x14ac:dyDescent="0.2">
      <c r="A44" s="45">
        <f t="shared" si="7"/>
        <v>6</v>
      </c>
      <c r="B44" s="46" t="s">
        <v>54</v>
      </c>
      <c r="C44" s="82"/>
      <c r="D44" s="82"/>
      <c r="E44" s="82"/>
      <c r="F44" s="82"/>
      <c r="G44" s="82"/>
      <c r="H44" s="82"/>
      <c r="I44" s="27"/>
      <c r="J44" s="27">
        <f>F39-J43</f>
        <v>-1.3800000000401269E-3</v>
      </c>
    </row>
    <row r="45" spans="1:11" s="7" customFormat="1" ht="36.75" customHeight="1" x14ac:dyDescent="0.2">
      <c r="A45" s="45">
        <f t="shared" si="7"/>
        <v>7</v>
      </c>
      <c r="B45" s="46" t="s">
        <v>55</v>
      </c>
      <c r="C45" s="82"/>
      <c r="D45" s="82"/>
      <c r="E45" s="82"/>
      <c r="F45" s="82"/>
      <c r="G45" s="82"/>
      <c r="H45" s="82"/>
      <c r="I45" s="27"/>
    </row>
    <row r="46" spans="1:11" s="7" customFormat="1" ht="36.75" customHeight="1" x14ac:dyDescent="0.2">
      <c r="A46" s="45">
        <f t="shared" si="7"/>
        <v>8</v>
      </c>
      <c r="B46" s="46" t="s">
        <v>78</v>
      </c>
      <c r="C46" s="82"/>
      <c r="D46" s="82"/>
      <c r="E46" s="82"/>
      <c r="F46" s="82"/>
      <c r="G46" s="82"/>
      <c r="H46" s="82"/>
      <c r="I46" s="27"/>
    </row>
    <row r="47" spans="1:11" s="7" customFormat="1" ht="47.25" customHeight="1" x14ac:dyDescent="0.2">
      <c r="A47" s="40"/>
      <c r="B47" s="44" t="s">
        <v>7</v>
      </c>
      <c r="C47" s="40">
        <f t="shared" ref="C47:H47" si="8">SUM(C39:C46)</f>
        <v>32799458</v>
      </c>
      <c r="D47" s="40">
        <f t="shared" si="8"/>
        <v>32799458</v>
      </c>
      <c r="E47" s="40">
        <f t="shared" si="8"/>
        <v>32000138</v>
      </c>
      <c r="F47" s="40">
        <f t="shared" si="8"/>
        <v>320</v>
      </c>
      <c r="G47" s="40">
        <f t="shared" si="8"/>
        <v>799000</v>
      </c>
      <c r="H47" s="40">
        <f t="shared" si="8"/>
        <v>0</v>
      </c>
    </row>
    <row r="48" spans="1:11" s="7" customFormat="1" ht="27" customHeight="1" x14ac:dyDescent="0.2">
      <c r="A48" s="60" t="s">
        <v>8</v>
      </c>
      <c r="B48" s="60"/>
      <c r="C48" s="60"/>
      <c r="D48" s="60"/>
      <c r="E48" s="60"/>
      <c r="F48" s="60"/>
      <c r="G48" s="60"/>
      <c r="H48" s="60"/>
    </row>
    <row r="49" spans="1:12" s="7" customFormat="1" ht="43.5" customHeight="1" x14ac:dyDescent="0.2">
      <c r="A49" s="45">
        <v>1</v>
      </c>
      <c r="B49" s="47" t="s">
        <v>83</v>
      </c>
      <c r="C49" s="67">
        <f>D49+H49</f>
        <v>25236247</v>
      </c>
      <c r="D49" s="67">
        <f>SUM(E49:G57)</f>
        <v>25236247</v>
      </c>
      <c r="E49" s="67">
        <f>24600000</f>
        <v>24600000</v>
      </c>
      <c r="F49" s="67">
        <f>247</f>
        <v>247</v>
      </c>
      <c r="G49" s="67">
        <v>636000</v>
      </c>
      <c r="H49" s="67">
        <v>0</v>
      </c>
    </row>
    <row r="50" spans="1:12" s="7" customFormat="1" ht="64.5" customHeight="1" x14ac:dyDescent="0.2">
      <c r="A50" s="45">
        <f>A49+1</f>
        <v>2</v>
      </c>
      <c r="B50" s="47" t="s">
        <v>84</v>
      </c>
      <c r="C50" s="68"/>
      <c r="D50" s="68"/>
      <c r="E50" s="68"/>
      <c r="F50" s="68"/>
      <c r="G50" s="68"/>
      <c r="H50" s="68"/>
    </row>
    <row r="51" spans="1:12" s="7" customFormat="1" ht="42" customHeight="1" x14ac:dyDescent="0.2">
      <c r="A51" s="45">
        <f t="shared" ref="A51:A57" si="9">A50+1</f>
        <v>3</v>
      </c>
      <c r="B51" s="47" t="s">
        <v>56</v>
      </c>
      <c r="C51" s="68"/>
      <c r="D51" s="68"/>
      <c r="E51" s="68"/>
      <c r="F51" s="68"/>
      <c r="G51" s="68"/>
      <c r="H51" s="68"/>
    </row>
    <row r="52" spans="1:12" s="7" customFormat="1" ht="51.75" customHeight="1" x14ac:dyDescent="0.2">
      <c r="A52" s="45">
        <f t="shared" si="9"/>
        <v>4</v>
      </c>
      <c r="B52" s="47" t="s">
        <v>57</v>
      </c>
      <c r="C52" s="68"/>
      <c r="D52" s="68"/>
      <c r="E52" s="68"/>
      <c r="F52" s="68"/>
      <c r="G52" s="68"/>
      <c r="H52" s="68"/>
    </row>
    <row r="53" spans="1:12" s="7" customFormat="1" ht="49.5" customHeight="1" x14ac:dyDescent="0.2">
      <c r="A53" s="45">
        <f t="shared" si="9"/>
        <v>5</v>
      </c>
      <c r="B53" s="47" t="s">
        <v>81</v>
      </c>
      <c r="C53" s="68"/>
      <c r="D53" s="68"/>
      <c r="E53" s="68"/>
      <c r="F53" s="68"/>
      <c r="G53" s="68"/>
      <c r="H53" s="68"/>
      <c r="J53" s="7">
        <v>700000</v>
      </c>
      <c r="K53" s="7">
        <f>J53-L53</f>
        <v>699993</v>
      </c>
      <c r="L53" s="7">
        <f>J53*0.001%</f>
        <v>7.0000000000000009</v>
      </c>
    </row>
    <row r="54" spans="1:12" s="7" customFormat="1" ht="48" customHeight="1" x14ac:dyDescent="0.2">
      <c r="A54" s="45">
        <f t="shared" si="9"/>
        <v>6</v>
      </c>
      <c r="B54" s="46" t="s">
        <v>82</v>
      </c>
      <c r="C54" s="68"/>
      <c r="D54" s="68"/>
      <c r="E54" s="68"/>
      <c r="F54" s="68"/>
      <c r="G54" s="68"/>
      <c r="H54" s="68"/>
      <c r="K54" s="27"/>
    </row>
    <row r="55" spans="1:12" s="7" customFormat="1" ht="27" customHeight="1" x14ac:dyDescent="0.2">
      <c r="A55" s="45">
        <f t="shared" si="9"/>
        <v>7</v>
      </c>
      <c r="B55" s="46" t="s">
        <v>58</v>
      </c>
      <c r="C55" s="68"/>
      <c r="D55" s="68"/>
      <c r="E55" s="68"/>
      <c r="F55" s="68"/>
      <c r="G55" s="68"/>
      <c r="H55" s="68"/>
    </row>
    <row r="56" spans="1:12" s="7" customFormat="1" ht="27.75" customHeight="1" x14ac:dyDescent="0.2">
      <c r="A56" s="45">
        <f t="shared" si="9"/>
        <v>8</v>
      </c>
      <c r="B56" s="46" t="s">
        <v>59</v>
      </c>
      <c r="C56" s="68"/>
      <c r="D56" s="68"/>
      <c r="E56" s="68"/>
      <c r="F56" s="68"/>
      <c r="G56" s="68"/>
      <c r="H56" s="68"/>
      <c r="K56" s="7">
        <v>246</v>
      </c>
    </row>
    <row r="57" spans="1:12" s="7" customFormat="1" ht="25.5" customHeight="1" x14ac:dyDescent="0.2">
      <c r="A57" s="45">
        <f t="shared" si="9"/>
        <v>9</v>
      </c>
      <c r="B57" s="46" t="s">
        <v>60</v>
      </c>
      <c r="C57" s="69"/>
      <c r="D57" s="69"/>
      <c r="E57" s="69"/>
      <c r="F57" s="69"/>
      <c r="G57" s="69"/>
      <c r="H57" s="69"/>
      <c r="K57" s="27">
        <f>F49-K56</f>
        <v>1</v>
      </c>
    </row>
    <row r="58" spans="1:12" s="7" customFormat="1" ht="71.25" customHeight="1" x14ac:dyDescent="0.2">
      <c r="A58" s="45"/>
      <c r="B58" s="48" t="s">
        <v>74</v>
      </c>
      <c r="C58" s="49">
        <f>D58+H58</f>
        <v>37000</v>
      </c>
      <c r="D58" s="49">
        <f>SUM(E58:G58)</f>
        <v>0</v>
      </c>
      <c r="E58" s="49">
        <v>0</v>
      </c>
      <c r="F58" s="49">
        <v>0</v>
      </c>
      <c r="G58" s="49">
        <v>0</v>
      </c>
      <c r="H58" s="49">
        <v>37000</v>
      </c>
      <c r="K58" s="27"/>
    </row>
    <row r="59" spans="1:12" s="7" customFormat="1" ht="51.75" customHeight="1" x14ac:dyDescent="0.2">
      <c r="A59" s="40"/>
      <c r="B59" s="44" t="s">
        <v>9</v>
      </c>
      <c r="C59" s="40">
        <f>SUM(C49:C58)</f>
        <v>25273247</v>
      </c>
      <c r="D59" s="40">
        <f t="shared" ref="D59:H59" si="10">SUM(D49:D58)</f>
        <v>25236247</v>
      </c>
      <c r="E59" s="40">
        <f t="shared" si="10"/>
        <v>24600000</v>
      </c>
      <c r="F59" s="40">
        <f t="shared" si="10"/>
        <v>247</v>
      </c>
      <c r="G59" s="40">
        <f t="shared" si="10"/>
        <v>636000</v>
      </c>
      <c r="H59" s="40">
        <f t="shared" si="10"/>
        <v>37000</v>
      </c>
    </row>
    <row r="60" spans="1:12" s="7" customFormat="1" ht="27" customHeight="1" x14ac:dyDescent="0.2">
      <c r="A60" s="60" t="s">
        <v>10</v>
      </c>
      <c r="B60" s="60"/>
      <c r="C60" s="60"/>
      <c r="D60" s="60"/>
      <c r="E60" s="60"/>
      <c r="F60" s="60"/>
      <c r="G60" s="60"/>
      <c r="H60" s="60"/>
    </row>
    <row r="61" spans="1:12" s="7" customFormat="1" ht="31.5" customHeight="1" x14ac:dyDescent="0.2">
      <c r="A61" s="50">
        <v>1</v>
      </c>
      <c r="B61" s="51" t="s">
        <v>61</v>
      </c>
      <c r="C61" s="57">
        <f>D61+H61</f>
        <v>39600218</v>
      </c>
      <c r="D61" s="57">
        <f>SUM(E61:G63)</f>
        <v>39600218</v>
      </c>
      <c r="E61" s="57">
        <f>21800000+17099829+699993</f>
        <v>39599822</v>
      </c>
      <c r="F61" s="57">
        <f>218+171+7</f>
        <v>396</v>
      </c>
      <c r="G61" s="57">
        <v>0</v>
      </c>
      <c r="H61" s="57">
        <v>0</v>
      </c>
      <c r="J61" s="7">
        <v>13800000</v>
      </c>
      <c r="K61" s="7">
        <v>13799862</v>
      </c>
      <c r="L61" s="7">
        <v>138</v>
      </c>
    </row>
    <row r="62" spans="1:12" s="7" customFormat="1" ht="44.25" customHeight="1" x14ac:dyDescent="0.2">
      <c r="A62" s="50">
        <f>A61+1</f>
        <v>2</v>
      </c>
      <c r="B62" s="51" t="s">
        <v>62</v>
      </c>
      <c r="C62" s="58"/>
      <c r="D62" s="58"/>
      <c r="E62" s="58"/>
      <c r="F62" s="58"/>
      <c r="G62" s="58"/>
      <c r="H62" s="58"/>
      <c r="J62" s="7">
        <v>3300000</v>
      </c>
      <c r="K62" s="7">
        <v>3299967</v>
      </c>
      <c r="L62" s="7">
        <v>33</v>
      </c>
    </row>
    <row r="63" spans="1:12" s="7" customFormat="1" ht="33" customHeight="1" x14ac:dyDescent="0.2">
      <c r="A63" s="50">
        <f>A62+1</f>
        <v>3</v>
      </c>
      <c r="B63" s="51" t="s">
        <v>63</v>
      </c>
      <c r="C63" s="58"/>
      <c r="D63" s="58"/>
      <c r="E63" s="58"/>
      <c r="F63" s="58"/>
      <c r="G63" s="58"/>
      <c r="H63" s="58"/>
      <c r="J63" s="7">
        <f>E61*0.001%</f>
        <v>395.99822000000006</v>
      </c>
      <c r="K63" s="7">
        <f>SUM(K61:K62)</f>
        <v>17099829</v>
      </c>
      <c r="L63" s="7">
        <f>SUM(L61:L62)</f>
        <v>171</v>
      </c>
    </row>
    <row r="64" spans="1:12" s="7" customFormat="1" ht="46.5" customHeight="1" x14ac:dyDescent="0.2">
      <c r="A64" s="50">
        <f t="shared" ref="A64" si="11">A63+1</f>
        <v>4</v>
      </c>
      <c r="B64" s="51" t="s">
        <v>79</v>
      </c>
      <c r="C64" s="59"/>
      <c r="D64" s="59"/>
      <c r="E64" s="59"/>
      <c r="F64" s="59"/>
      <c r="G64" s="59"/>
      <c r="H64" s="59"/>
    </row>
    <row r="65" spans="1:11" s="7" customFormat="1" ht="56.25" customHeight="1" x14ac:dyDescent="0.2">
      <c r="A65" s="50"/>
      <c r="B65" s="48" t="s">
        <v>80</v>
      </c>
      <c r="C65" s="52">
        <f>D65+H65</f>
        <v>9000</v>
      </c>
      <c r="D65" s="52">
        <f>SUM(E65:G65)</f>
        <v>0</v>
      </c>
      <c r="E65" s="52">
        <v>0</v>
      </c>
      <c r="F65" s="52">
        <v>0</v>
      </c>
      <c r="G65" s="52">
        <v>0</v>
      </c>
      <c r="H65" s="52">
        <v>9000</v>
      </c>
    </row>
    <row r="66" spans="1:11" s="7" customFormat="1" ht="43.5" customHeight="1" x14ac:dyDescent="0.2">
      <c r="A66" s="52"/>
      <c r="B66" s="44" t="s">
        <v>11</v>
      </c>
      <c r="C66" s="52">
        <f t="shared" ref="C66:H66" si="12">SUM(C61:C65)</f>
        <v>39609218</v>
      </c>
      <c r="D66" s="52">
        <f t="shared" si="12"/>
        <v>39600218</v>
      </c>
      <c r="E66" s="52">
        <f t="shared" si="12"/>
        <v>39599822</v>
      </c>
      <c r="F66" s="52">
        <f t="shared" si="12"/>
        <v>396</v>
      </c>
      <c r="G66" s="52">
        <f t="shared" si="12"/>
        <v>0</v>
      </c>
      <c r="H66" s="52">
        <f t="shared" si="12"/>
        <v>9000</v>
      </c>
      <c r="I66" s="7">
        <v>21800220</v>
      </c>
      <c r="J66" s="27">
        <f>F61-J63</f>
        <v>1.7799999999397187E-3</v>
      </c>
    </row>
    <row r="67" spans="1:11" s="7" customFormat="1" ht="27" customHeight="1" x14ac:dyDescent="0.2">
      <c r="A67" s="64" t="s">
        <v>12</v>
      </c>
      <c r="B67" s="64"/>
      <c r="C67" s="64"/>
      <c r="D67" s="64"/>
      <c r="E67" s="64"/>
      <c r="F67" s="64"/>
      <c r="G67" s="64"/>
      <c r="H67" s="64"/>
      <c r="I67" s="27">
        <f>C66-I66</f>
        <v>17808998</v>
      </c>
    </row>
    <row r="68" spans="1:11" s="8" customFormat="1" ht="30" customHeight="1" x14ac:dyDescent="0.2">
      <c r="A68" s="53">
        <v>1</v>
      </c>
      <c r="B68" s="54" t="s">
        <v>64</v>
      </c>
      <c r="C68" s="57">
        <f>D68+H68</f>
        <v>8624120</v>
      </c>
      <c r="D68" s="57">
        <f>SUM(E68:G76)</f>
        <v>8624120</v>
      </c>
      <c r="E68" s="61">
        <f>12000000-3999960</f>
        <v>8000040</v>
      </c>
      <c r="F68" s="61">
        <f>120-40</f>
        <v>80</v>
      </c>
      <c r="G68" s="61">
        <v>624000</v>
      </c>
      <c r="H68" s="57">
        <v>0</v>
      </c>
    </row>
    <row r="69" spans="1:11" s="8" customFormat="1" ht="48" customHeight="1" x14ac:dyDescent="0.2">
      <c r="A69" s="53">
        <f>A68+1</f>
        <v>2</v>
      </c>
      <c r="B69" s="42" t="s">
        <v>65</v>
      </c>
      <c r="C69" s="58"/>
      <c r="D69" s="58"/>
      <c r="E69" s="62"/>
      <c r="F69" s="62"/>
      <c r="G69" s="62"/>
      <c r="H69" s="58"/>
      <c r="I69" s="7"/>
      <c r="K69" s="29"/>
    </row>
    <row r="70" spans="1:11" s="8" customFormat="1" ht="32.25" customHeight="1" x14ac:dyDescent="0.2">
      <c r="A70" s="53">
        <f>A69+1</f>
        <v>3</v>
      </c>
      <c r="B70" s="48" t="s">
        <v>66</v>
      </c>
      <c r="C70" s="58"/>
      <c r="D70" s="58"/>
      <c r="E70" s="62"/>
      <c r="F70" s="62"/>
      <c r="G70" s="62"/>
      <c r="H70" s="58"/>
    </row>
    <row r="71" spans="1:11" s="8" customFormat="1" ht="28.5" customHeight="1" x14ac:dyDescent="0.2">
      <c r="A71" s="53">
        <f>A70+1</f>
        <v>4</v>
      </c>
      <c r="B71" s="48" t="s">
        <v>67</v>
      </c>
      <c r="C71" s="58"/>
      <c r="D71" s="58"/>
      <c r="E71" s="62"/>
      <c r="F71" s="62"/>
      <c r="G71" s="62"/>
      <c r="H71" s="58"/>
    </row>
    <row r="72" spans="1:11" s="8" customFormat="1" ht="33.75" customHeight="1" x14ac:dyDescent="0.2">
      <c r="A72" s="53">
        <f t="shared" ref="A72:A76" si="13">A71+1</f>
        <v>5</v>
      </c>
      <c r="B72" s="48" t="s">
        <v>68</v>
      </c>
      <c r="C72" s="58"/>
      <c r="D72" s="58"/>
      <c r="E72" s="62"/>
      <c r="F72" s="62"/>
      <c r="G72" s="62"/>
      <c r="H72" s="58"/>
    </row>
    <row r="73" spans="1:11" s="8" customFormat="1" ht="29.25" customHeight="1" x14ac:dyDescent="0.2">
      <c r="A73" s="53">
        <f t="shared" si="13"/>
        <v>6</v>
      </c>
      <c r="B73" s="48" t="s">
        <v>69</v>
      </c>
      <c r="C73" s="58"/>
      <c r="D73" s="58"/>
      <c r="E73" s="62"/>
      <c r="F73" s="62"/>
      <c r="G73" s="62"/>
      <c r="H73" s="58"/>
    </row>
    <row r="74" spans="1:11" s="8" customFormat="1" ht="30.75" customHeight="1" x14ac:dyDescent="0.2">
      <c r="A74" s="53">
        <f t="shared" si="13"/>
        <v>7</v>
      </c>
      <c r="B74" s="48" t="s">
        <v>70</v>
      </c>
      <c r="C74" s="58"/>
      <c r="D74" s="58"/>
      <c r="E74" s="62"/>
      <c r="F74" s="62"/>
      <c r="G74" s="62"/>
      <c r="H74" s="58"/>
      <c r="I74" s="8">
        <v>4000000</v>
      </c>
      <c r="J74" s="8">
        <f>I74-K74</f>
        <v>3999960</v>
      </c>
      <c r="K74" s="8">
        <f>I74*0.001%</f>
        <v>40</v>
      </c>
    </row>
    <row r="75" spans="1:11" s="8" customFormat="1" ht="36.75" customHeight="1" x14ac:dyDescent="0.2">
      <c r="A75" s="53">
        <f t="shared" si="13"/>
        <v>8</v>
      </c>
      <c r="B75" s="48" t="s">
        <v>71</v>
      </c>
      <c r="C75" s="58"/>
      <c r="D75" s="58"/>
      <c r="E75" s="62"/>
      <c r="F75" s="62"/>
      <c r="G75" s="62"/>
      <c r="H75" s="58"/>
      <c r="I75" s="29">
        <v>700000</v>
      </c>
      <c r="J75" s="8">
        <v>699993</v>
      </c>
      <c r="K75" s="8">
        <v>7.0000000000000009</v>
      </c>
    </row>
    <row r="76" spans="1:11" s="8" customFormat="1" ht="36.75" customHeight="1" x14ac:dyDescent="0.2">
      <c r="A76" s="53">
        <f t="shared" si="13"/>
        <v>9</v>
      </c>
      <c r="B76" s="48" t="s">
        <v>72</v>
      </c>
      <c r="C76" s="59"/>
      <c r="D76" s="59"/>
      <c r="E76" s="63"/>
      <c r="F76" s="63"/>
      <c r="G76" s="63"/>
      <c r="H76" s="59"/>
      <c r="I76" s="29">
        <f>I74-I75</f>
        <v>3300000</v>
      </c>
      <c r="J76" s="29">
        <f t="shared" ref="J76:K76" si="14">J74-J75</f>
        <v>3299967</v>
      </c>
      <c r="K76" s="29">
        <f t="shared" si="14"/>
        <v>33</v>
      </c>
    </row>
    <row r="77" spans="1:11" s="8" customFormat="1" ht="65.25" customHeight="1" x14ac:dyDescent="0.2">
      <c r="A77" s="53"/>
      <c r="B77" s="48" t="s">
        <v>74</v>
      </c>
      <c r="C77" s="55">
        <f>D77+H77</f>
        <v>15000</v>
      </c>
      <c r="D77" s="55">
        <f>SUM(E77:G77)</f>
        <v>0</v>
      </c>
      <c r="E77" s="56">
        <v>0</v>
      </c>
      <c r="F77" s="56">
        <v>0</v>
      </c>
      <c r="G77" s="56">
        <v>0</v>
      </c>
      <c r="H77" s="55">
        <v>15000</v>
      </c>
    </row>
    <row r="78" spans="1:11" s="8" customFormat="1" ht="45.75" customHeight="1" x14ac:dyDescent="0.2">
      <c r="A78" s="53"/>
      <c r="B78" s="44" t="s">
        <v>18</v>
      </c>
      <c r="C78" s="52">
        <f>SUM(C68:C77)</f>
        <v>8639120</v>
      </c>
      <c r="D78" s="52">
        <f t="shared" ref="D78:H78" si="15">SUM(D68:D77)</f>
        <v>8624120</v>
      </c>
      <c r="E78" s="52">
        <f t="shared" si="15"/>
        <v>8000040</v>
      </c>
      <c r="F78" s="52">
        <f t="shared" si="15"/>
        <v>80</v>
      </c>
      <c r="G78" s="52">
        <f t="shared" si="15"/>
        <v>624000</v>
      </c>
      <c r="H78" s="52">
        <f t="shared" si="15"/>
        <v>15000</v>
      </c>
    </row>
    <row r="79" spans="1:11" s="8" customFormat="1" ht="52.5" customHeight="1" x14ac:dyDescent="0.2">
      <c r="A79" s="52"/>
      <c r="B79" s="44" t="s">
        <v>14</v>
      </c>
      <c r="C79" s="52">
        <f t="shared" ref="C79:H79" si="16">C78+C66+C59+C47+C37+C31</f>
        <v>177329751</v>
      </c>
      <c r="D79" s="52">
        <f t="shared" si="16"/>
        <v>177268751</v>
      </c>
      <c r="E79" s="52">
        <f t="shared" si="16"/>
        <v>175000000</v>
      </c>
      <c r="F79" s="52">
        <f t="shared" si="16"/>
        <v>1751</v>
      </c>
      <c r="G79" s="52">
        <f t="shared" si="16"/>
        <v>2267000</v>
      </c>
      <c r="H79" s="52">
        <f t="shared" si="16"/>
        <v>61000</v>
      </c>
      <c r="J79" s="9"/>
    </row>
    <row r="80" spans="1:11" s="8" customFormat="1" ht="48" customHeight="1" x14ac:dyDescent="0.2">
      <c r="A80" s="18" t="s">
        <v>73</v>
      </c>
      <c r="B80" s="9"/>
      <c r="C80" s="9"/>
      <c r="D80" s="9"/>
      <c r="E80" s="9"/>
      <c r="F80" s="9"/>
      <c r="G80" s="9"/>
      <c r="H80" s="9"/>
    </row>
    <row r="81" spans="1:8" s="8" customFormat="1" ht="24" customHeight="1" x14ac:dyDescent="0.2">
      <c r="A81" s="10"/>
      <c r="B81" s="11"/>
      <c r="C81" s="12"/>
      <c r="D81" s="10"/>
      <c r="E81" s="10"/>
      <c r="F81" s="10"/>
      <c r="G81" s="10"/>
      <c r="H81" s="10"/>
    </row>
    <row r="82" spans="1:8" s="17" customFormat="1" ht="39" customHeight="1" x14ac:dyDescent="0.2">
      <c r="A82" s="13"/>
      <c r="B82" s="14"/>
      <c r="C82" s="15"/>
      <c r="D82" s="16"/>
      <c r="E82" s="16"/>
      <c r="F82" s="16"/>
      <c r="G82" s="16"/>
      <c r="H82" s="16"/>
    </row>
    <row r="83" spans="1:8" x14ac:dyDescent="0.3">
      <c r="A83" s="34">
        <f>A30+A36+A46+A57+A64+A76</f>
        <v>44</v>
      </c>
      <c r="B83" s="24" t="s">
        <v>22</v>
      </c>
      <c r="C83" s="25"/>
      <c r="D83" s="25"/>
      <c r="E83" s="25">
        <v>175000000</v>
      </c>
      <c r="F83" s="25">
        <v>1751</v>
      </c>
      <c r="G83" s="25"/>
      <c r="H83" s="25"/>
    </row>
    <row r="84" spans="1:8" x14ac:dyDescent="0.3">
      <c r="C84" s="3"/>
      <c r="D84" s="3"/>
      <c r="E84" s="3">
        <f>E79-E83</f>
        <v>0</v>
      </c>
      <c r="F84" s="3"/>
      <c r="G84" s="3"/>
      <c r="H84" s="3"/>
    </row>
    <row r="85" spans="1:8" x14ac:dyDescent="0.3">
      <c r="C85" s="3"/>
      <c r="D85" s="16"/>
      <c r="E85" s="16"/>
      <c r="F85" s="16"/>
      <c r="G85" s="16"/>
      <c r="H85" s="3"/>
    </row>
    <row r="86" spans="1:8" x14ac:dyDescent="0.3">
      <c r="C86" s="3"/>
      <c r="D86" s="3"/>
      <c r="E86" s="3"/>
      <c r="F86" s="3"/>
      <c r="G86" s="3"/>
      <c r="H86" s="3"/>
    </row>
    <row r="87" spans="1:8" x14ac:dyDescent="0.3">
      <c r="C87" s="3"/>
      <c r="F87" s="3"/>
      <c r="G87" s="3"/>
    </row>
    <row r="88" spans="1:8" x14ac:dyDescent="0.3">
      <c r="D88" s="3"/>
    </row>
    <row r="89" spans="1:8" x14ac:dyDescent="0.3">
      <c r="E89" s="3"/>
    </row>
    <row r="90" spans="1:8" x14ac:dyDescent="0.3">
      <c r="C90" s="3"/>
    </row>
    <row r="91" spans="1:8" x14ac:dyDescent="0.3">
      <c r="C91" s="3"/>
      <c r="E91" s="3"/>
    </row>
    <row r="92" spans="1:8" x14ac:dyDescent="0.3">
      <c r="C92" s="3"/>
      <c r="E92" s="3"/>
    </row>
    <row r="93" spans="1:8" x14ac:dyDescent="0.3">
      <c r="C93" s="3"/>
      <c r="E93" s="3"/>
    </row>
    <row r="94" spans="1:8" x14ac:dyDescent="0.3">
      <c r="C94" s="3"/>
      <c r="E94" s="3"/>
    </row>
    <row r="95" spans="1:8" x14ac:dyDescent="0.3">
      <c r="C95" s="3"/>
      <c r="E95" s="3"/>
    </row>
    <row r="96" spans="1:8" x14ac:dyDescent="0.3">
      <c r="B96" s="1" t="s">
        <v>23</v>
      </c>
      <c r="C96" s="3"/>
      <c r="D96" s="3"/>
      <c r="E96" s="3"/>
      <c r="H96" s="3"/>
    </row>
    <row r="97" spans="2:8" x14ac:dyDescent="0.3">
      <c r="B97" s="1" t="s">
        <v>24</v>
      </c>
      <c r="C97" s="3"/>
      <c r="D97" s="3"/>
      <c r="E97" s="3"/>
      <c r="H97" s="3"/>
    </row>
    <row r="98" spans="2:8" x14ac:dyDescent="0.3">
      <c r="B98" s="1" t="s">
        <v>25</v>
      </c>
      <c r="C98" s="3"/>
      <c r="D98" s="3"/>
      <c r="E98" s="3"/>
    </row>
    <row r="99" spans="2:8" x14ac:dyDescent="0.3">
      <c r="B99" s="1" t="s">
        <v>26</v>
      </c>
      <c r="C99" s="3"/>
      <c r="D99" s="3"/>
      <c r="E99" s="3"/>
    </row>
    <row r="100" spans="2:8" x14ac:dyDescent="0.3">
      <c r="B100" s="1" t="s">
        <v>27</v>
      </c>
      <c r="C100" s="3"/>
      <c r="D100" s="3"/>
      <c r="E100" s="3"/>
    </row>
    <row r="101" spans="2:8" x14ac:dyDescent="0.3">
      <c r="B101" s="1" t="s">
        <v>28</v>
      </c>
      <c r="C101" s="3"/>
      <c r="D101" s="3"/>
      <c r="E101" s="3"/>
    </row>
    <row r="102" spans="2:8" x14ac:dyDescent="0.3">
      <c r="B102" s="1" t="s">
        <v>29</v>
      </c>
      <c r="C102" s="3"/>
      <c r="D102" s="3"/>
      <c r="E102" s="3"/>
    </row>
    <row r="103" spans="2:8" x14ac:dyDescent="0.3">
      <c r="C103" s="3"/>
      <c r="D103" s="3"/>
      <c r="E103" s="3"/>
    </row>
    <row r="105" spans="2:8" x14ac:dyDescent="0.3">
      <c r="D105" s="3"/>
    </row>
    <row r="106" spans="2:8" x14ac:dyDescent="0.3">
      <c r="C106" s="3"/>
      <c r="D106" s="3"/>
    </row>
    <row r="108" spans="2:8" x14ac:dyDescent="0.3">
      <c r="D108" s="3"/>
    </row>
    <row r="109" spans="2:8" x14ac:dyDescent="0.3">
      <c r="C109" s="3"/>
    </row>
  </sheetData>
  <mergeCells count="65">
    <mergeCell ref="E42:E46"/>
    <mergeCell ref="F42:F46"/>
    <mergeCell ref="G42:G46"/>
    <mergeCell ref="H42:H46"/>
    <mergeCell ref="E16:F16"/>
    <mergeCell ref="A38:H38"/>
    <mergeCell ref="C39:C41"/>
    <mergeCell ref="D39:D41"/>
    <mergeCell ref="E39:E41"/>
    <mergeCell ref="F39:F41"/>
    <mergeCell ref="G39:G41"/>
    <mergeCell ref="H39:H41"/>
    <mergeCell ref="C42:C46"/>
    <mergeCell ref="D42:D46"/>
    <mergeCell ref="A15:A17"/>
    <mergeCell ref="B15:B17"/>
    <mergeCell ref="G16:G17"/>
    <mergeCell ref="D15:G15"/>
    <mergeCell ref="G33:G36"/>
    <mergeCell ref="A19:H19"/>
    <mergeCell ref="A20:H20"/>
    <mergeCell ref="A32:H32"/>
    <mergeCell ref="C21:C30"/>
    <mergeCell ref="D21:D30"/>
    <mergeCell ref="E21:E30"/>
    <mergeCell ref="F21:F30"/>
    <mergeCell ref="H21:H30"/>
    <mergeCell ref="G21:G30"/>
    <mergeCell ref="A60:H60"/>
    <mergeCell ref="E49:E57"/>
    <mergeCell ref="F49:F57"/>
    <mergeCell ref="H49:H57"/>
    <mergeCell ref="G49:G57"/>
    <mergeCell ref="F1:H1"/>
    <mergeCell ref="F2:H2"/>
    <mergeCell ref="F3:H3"/>
    <mergeCell ref="F4:H4"/>
    <mergeCell ref="C33:C36"/>
    <mergeCell ref="D33:D36"/>
    <mergeCell ref="E33:E36"/>
    <mergeCell ref="F33:F36"/>
    <mergeCell ref="H33:H36"/>
    <mergeCell ref="C15:C17"/>
    <mergeCell ref="A10:H10"/>
    <mergeCell ref="A11:H11"/>
    <mergeCell ref="A12:H12"/>
    <mergeCell ref="A9:H9"/>
    <mergeCell ref="D16:D17"/>
    <mergeCell ref="H15:H17"/>
    <mergeCell ref="H68:H76"/>
    <mergeCell ref="A48:H48"/>
    <mergeCell ref="F61:F64"/>
    <mergeCell ref="G61:G64"/>
    <mergeCell ref="C68:C76"/>
    <mergeCell ref="D68:D76"/>
    <mergeCell ref="E68:E76"/>
    <mergeCell ref="F68:F76"/>
    <mergeCell ref="G68:G76"/>
    <mergeCell ref="A67:H67"/>
    <mergeCell ref="H61:H64"/>
    <mergeCell ref="C61:C64"/>
    <mergeCell ref="D61:D64"/>
    <mergeCell ref="E61:E64"/>
    <mergeCell ref="C49:C57"/>
    <mergeCell ref="D49:D57"/>
  </mergeCells>
  <pageMargins left="1.3779527559055118" right="0.39370078740157483" top="1.3779527559055118" bottom="0.39370078740157483" header="0.31496062992125984" footer="0.31496062992125984"/>
  <pageSetup paperSize="9" scale="4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</vt:lpstr>
      <vt:lpstr>'Свод '!Заголовки_для_печати</vt:lpstr>
      <vt:lpstr>'Свод 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2026-02-19T12:03:49Z</cp:lastPrinted>
  <dcterms:created xsi:type="dcterms:W3CDTF">2002-03-25T05:35:56Z</dcterms:created>
  <dcterms:modified xsi:type="dcterms:W3CDTF">2026-02-25T07:09:35Z</dcterms:modified>
</cp:coreProperties>
</file>